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shindy 1-5\"/>
    </mc:Choice>
  </mc:AlternateContent>
  <xr:revisionPtr revIDLastSave="0" documentId="13_ncr:1_{11E0ED06-1A6A-4E12-B8A0-018BAC39C17C}" xr6:coauthVersionLast="47" xr6:coauthVersionMax="47" xr10:uidLastSave="{00000000-0000-0000-0000-000000000000}"/>
  <bookViews>
    <workbookView xWindow="-103" yWindow="-103" windowWidth="16663" windowHeight="8743" activeTab="1" xr2:uid="{DB2CBD84-F28F-48C6-9FB4-66327A92920C}"/>
  </bookViews>
  <sheets>
    <sheet name="Sheet1" sheetId="1" r:id="rId1"/>
    <sheet name="SPS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1" l="1"/>
  <c r="J41" i="1"/>
  <c r="J42" i="1"/>
  <c r="J39" i="1"/>
  <c r="J35" i="1"/>
  <c r="J36" i="1"/>
  <c r="J37" i="1"/>
  <c r="J38" i="1"/>
  <c r="J32" i="1"/>
  <c r="J33" i="1"/>
  <c r="J34" i="1"/>
  <c r="J31" i="1"/>
  <c r="J27" i="1"/>
  <c r="J28" i="1"/>
  <c r="J29" i="1"/>
  <c r="J30" i="1"/>
  <c r="J23" i="1"/>
  <c r="J24" i="1"/>
  <c r="J25" i="1"/>
  <c r="J26" i="1"/>
  <c r="J20" i="1"/>
  <c r="J21" i="1"/>
  <c r="J22" i="1"/>
  <c r="J19" i="1"/>
  <c r="J15" i="1"/>
  <c r="J16" i="1"/>
  <c r="J17" i="1"/>
  <c r="J18" i="1"/>
  <c r="J12" i="1"/>
  <c r="J13" i="1"/>
  <c r="J14" i="1"/>
  <c r="J11" i="1"/>
  <c r="J7" i="1"/>
  <c r="J8" i="1"/>
  <c r="J9" i="1"/>
  <c r="J10" i="1"/>
  <c r="J4" i="1"/>
  <c r="J5" i="1"/>
  <c r="J6" i="1"/>
  <c r="J3" i="1"/>
</calcChain>
</file>

<file path=xl/sharedStrings.xml><?xml version="1.0" encoding="utf-8"?>
<sst xmlns="http://schemas.openxmlformats.org/spreadsheetml/2006/main" count="28" uniqueCount="28">
  <si>
    <t>No</t>
  </si>
  <si>
    <t xml:space="preserve">Nama Perusahaan </t>
  </si>
  <si>
    <t>Tahun</t>
  </si>
  <si>
    <t>PT Bank Syariah Mandiri</t>
  </si>
  <si>
    <t>PT Bank Syariah Muamalat Indonesia</t>
  </si>
  <si>
    <t>PT Bank Syariah BNI</t>
  </si>
  <si>
    <t>PT Bank Syariah BRI</t>
  </si>
  <si>
    <t>PT Bank Jabar dan Banten Syariah</t>
  </si>
  <si>
    <t>PT Bank Panin Syariah</t>
  </si>
  <si>
    <t>PT Bank Syariah Bukopin</t>
  </si>
  <si>
    <t>PT Bank Victoria Syariah</t>
  </si>
  <si>
    <t>PT Bank BCA Syariah</t>
  </si>
  <si>
    <t>PT CIMB NIAGA Syariah</t>
  </si>
  <si>
    <t>Sukuk Korporasi</t>
  </si>
  <si>
    <t>Sukuk Negara</t>
  </si>
  <si>
    <t>Dana Pihak Ketiga</t>
  </si>
  <si>
    <t>Financial Deepening</t>
  </si>
  <si>
    <t>Pembiayaan mudharabah</t>
  </si>
  <si>
    <t>M2</t>
  </si>
  <si>
    <t>PDB</t>
  </si>
  <si>
    <r>
      <t>PDB</t>
    </r>
    <r>
      <rPr>
        <sz val="6"/>
        <color rgb="FF4D5156"/>
        <rFont val="Arial"/>
        <family val="2"/>
      </rPr>
      <t> = konsumsi + investasi + pengeluaran pemerintah + (ekspor - impor).</t>
    </r>
  </si>
  <si>
    <t>konsumsi adalah pengeluaran yang dilakukan oleh rumah tangga, investasi oleh sektor usaha, pengeluaran pemerintah oleh pemerintah, dan ekspor dan impor melibatkan sektor luar negeri.</t>
  </si>
  <si>
    <t>ditambahkan</t>
  </si>
  <si>
    <t>X1</t>
  </si>
  <si>
    <t>X2</t>
  </si>
  <si>
    <t>X3</t>
  </si>
  <si>
    <t>X4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</si>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</sst>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6"/>
      <color rgb="FF4D5156"/>
      <name val="Arial"/>
      <family val="2"/>
    </font>
    <font>
      <b/>
      <sz val="6"/>
      <color rgb="FF5F6368"/>
      <name val="Arial"/>
      <family val="2"/>
    </font>
    <font>
      <sz val="9"/>
      <color rgb="FF202124"/>
      <name val="Arial"/>
      <family val="2"/>
    </font>
    <font>
      <sz val="11"/>
      <color rgb="FF313132"/>
      <name val="Calibri"/>
      <family val="2"/>
      <scheme val="minor"/>
    </font>
    <font>
      <sz val="11"/>
      <color rgb="FF040C2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0" fillId="0" borderId="0" xfId="0" applyNumberFormat="1"/>
    <xf numFmtId="0" fontId="5" fillId="0" borderId="0" xfId="0" applyFont="1"/>
    <xf numFmtId="0" fontId="6" fillId="0" borderId="0" xfId="0" applyFont="1" applyAlignment="1">
      <alignment horizontal="left" vertical="center"/>
    </xf>
    <xf numFmtId="3" fontId="0" fillId="0" borderId="0" xfId="0" applyNumberFormat="1" applyFont="1"/>
    <xf numFmtId="3" fontId="7" fillId="0" borderId="0" xfId="0" applyNumberFormat="1" applyFont="1"/>
    <xf numFmtId="3" fontId="8" fillId="0" borderId="0" xfId="0" applyNumberFormat="1" applyFont="1"/>
    <xf numFmtId="1" fontId="0" fillId="0" borderId="0" xfId="0" applyNumberFormat="1"/>
    <xf numFmtId="4" fontId="0" fillId="0" borderId="0" xfId="0" applyNumberFormat="1"/>
    <xf numFmtId="1" fontId="9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8BCE-292C-431A-90DE-8E7617C2C6D6}">
  <dimension ref="A1:P42"/>
  <sheetViews>
    <sheetView workbookViewId="0">
      <pane xSplit="5" ySplit="5" topLeftCell="I6" activePane="bottomRight" state="frozen"/>
      <selection pane="topRight" activeCell="F1" sqref="F1"/>
      <selection pane="bottomLeft" activeCell="A6" sqref="A6"/>
      <selection pane="bottomRight" activeCell="K2" sqref="K2"/>
    </sheetView>
  </sheetViews>
  <sheetFormatPr defaultRowHeight="14.6" x14ac:dyDescent="0.4"/>
  <cols>
    <col min="2" max="2" width="20" customWidth="1"/>
    <col min="4" max="4" width="19.84375" customWidth="1"/>
    <col min="5" max="5" width="20.15234375" customWidth="1"/>
    <col min="6" max="6" width="23.3828125" customWidth="1"/>
    <col min="7" max="7" width="29.3828125" customWidth="1"/>
    <col min="8" max="8" width="22.3046875" customWidth="1"/>
    <col min="9" max="9" width="25.15234375" customWidth="1"/>
    <col min="10" max="10" width="20.921875" customWidth="1"/>
    <col min="11" max="11" width="23.69140625" customWidth="1"/>
  </cols>
  <sheetData>
    <row r="1" spans="1:16" ht="15.45" x14ac:dyDescent="0.4">
      <c r="A1" t="s">
        <v>0</v>
      </c>
      <c r="B1" t="s">
        <v>1</v>
      </c>
      <c r="C1" t="s">
        <v>2</v>
      </c>
      <c r="D1" s="3" t="s">
        <v>13</v>
      </c>
      <c r="E1" s="3" t="s">
        <v>14</v>
      </c>
      <c r="F1" s="3" t="s">
        <v>15</v>
      </c>
      <c r="G1" s="3" t="s">
        <v>17</v>
      </c>
      <c r="H1" s="4" t="s">
        <v>16</v>
      </c>
    </row>
    <row r="2" spans="1:16" ht="15.45" x14ac:dyDescent="0.4">
      <c r="D2" s="3"/>
      <c r="E2" s="3"/>
      <c r="F2" s="3"/>
      <c r="G2" s="3"/>
      <c r="H2" s="3" t="s">
        <v>18</v>
      </c>
      <c r="I2" t="s">
        <v>19</v>
      </c>
      <c r="J2" t="s">
        <v>22</v>
      </c>
    </row>
    <row r="3" spans="1:16" ht="30.9" x14ac:dyDescent="0.4">
      <c r="A3">
        <v>1</v>
      </c>
      <c r="B3" s="1" t="s">
        <v>3</v>
      </c>
      <c r="C3">
        <v>2017</v>
      </c>
      <c r="D3" s="5">
        <v>881000000000</v>
      </c>
      <c r="E3" s="5">
        <v>1391000000</v>
      </c>
      <c r="F3" s="5">
        <v>148029000000</v>
      </c>
      <c r="G3" s="5">
        <v>83183000000</v>
      </c>
      <c r="H3" s="8">
        <v>5252000000000</v>
      </c>
      <c r="I3" s="5">
        <v>10255556000000</v>
      </c>
      <c r="J3" s="5">
        <f>SUM(H3:I3)</f>
        <v>15507556000000</v>
      </c>
    </row>
    <row r="4" spans="1:16" ht="15.45" x14ac:dyDescent="0.4">
      <c r="A4">
        <v>2</v>
      </c>
      <c r="B4" s="1"/>
      <c r="C4">
        <v>2018</v>
      </c>
      <c r="D4" s="5">
        <v>1668000000000</v>
      </c>
      <c r="E4" s="5">
        <v>4888000000</v>
      </c>
      <c r="F4" s="5">
        <v>166771000000</v>
      </c>
      <c r="G4" s="5">
        <v>47414000000</v>
      </c>
      <c r="H4" s="9">
        <v>5758000000000</v>
      </c>
      <c r="I4" s="5">
        <v>10255556000000</v>
      </c>
      <c r="J4" s="5">
        <f t="shared" ref="J4:J42" si="0">SUM(H4:I4)</f>
        <v>16013556000000</v>
      </c>
    </row>
    <row r="5" spans="1:16" ht="15.45" x14ac:dyDescent="0.4">
      <c r="A5">
        <v>3</v>
      </c>
      <c r="B5" s="1"/>
      <c r="C5">
        <v>2019</v>
      </c>
      <c r="D5" s="5">
        <v>2263600000000</v>
      </c>
      <c r="E5" s="5">
        <v>5331000000</v>
      </c>
      <c r="F5" s="5">
        <v>85428000000</v>
      </c>
      <c r="G5" s="5">
        <v>7492000000</v>
      </c>
      <c r="H5" s="10">
        <v>6136000000000</v>
      </c>
      <c r="I5" s="5">
        <v>21121181000000</v>
      </c>
      <c r="J5" s="5">
        <f t="shared" si="0"/>
        <v>27257181000000</v>
      </c>
      <c r="P5" s="6" t="s">
        <v>20</v>
      </c>
    </row>
    <row r="6" spans="1:16" ht="15.45" x14ac:dyDescent="0.4">
      <c r="A6">
        <v>4</v>
      </c>
      <c r="B6" s="1"/>
      <c r="C6">
        <v>2020</v>
      </c>
      <c r="D6" s="5">
        <v>2238600000000</v>
      </c>
      <c r="E6" s="5">
        <v>89311000000</v>
      </c>
      <c r="F6" s="5">
        <v>95458000000</v>
      </c>
      <c r="G6" s="5">
        <v>4193000000</v>
      </c>
      <c r="H6" s="10">
        <v>6116000000000</v>
      </c>
      <c r="I6" s="5">
        <v>22198673000000</v>
      </c>
      <c r="J6" s="5">
        <f t="shared" si="0"/>
        <v>28314673000000</v>
      </c>
      <c r="P6" s="7" t="s">
        <v>21</v>
      </c>
    </row>
    <row r="7" spans="1:16" ht="30.9" x14ac:dyDescent="0.4">
      <c r="A7">
        <v>5</v>
      </c>
      <c r="B7" s="1" t="s">
        <v>4</v>
      </c>
      <c r="C7">
        <v>2017</v>
      </c>
      <c r="D7" s="5">
        <v>700000000000</v>
      </c>
      <c r="E7" s="5">
        <v>1600000000000</v>
      </c>
      <c r="F7" s="5">
        <v>48686000000000</v>
      </c>
      <c r="G7" s="11">
        <v>737000000000</v>
      </c>
      <c r="H7" s="8">
        <v>5252000000000</v>
      </c>
      <c r="I7" s="5">
        <v>148380000000000</v>
      </c>
      <c r="J7" s="5">
        <f t="shared" si="0"/>
        <v>153632000000000</v>
      </c>
    </row>
    <row r="8" spans="1:16" ht="15.45" x14ac:dyDescent="0.4">
      <c r="A8">
        <v>6</v>
      </c>
      <c r="B8" s="1"/>
      <c r="C8">
        <v>2018</v>
      </c>
      <c r="D8" s="5">
        <v>1746880000000</v>
      </c>
      <c r="E8" s="5">
        <v>1600000000000</v>
      </c>
      <c r="F8" s="5">
        <v>45636000000000</v>
      </c>
      <c r="G8" s="11">
        <v>438000000000</v>
      </c>
      <c r="H8" s="9">
        <v>5758000000000</v>
      </c>
      <c r="I8" s="5">
        <v>148380000000000</v>
      </c>
      <c r="J8" s="5">
        <f t="shared" si="0"/>
        <v>154138000000000</v>
      </c>
    </row>
    <row r="9" spans="1:16" ht="15.45" x14ac:dyDescent="0.4">
      <c r="A9">
        <v>7</v>
      </c>
      <c r="B9" s="1"/>
      <c r="C9">
        <v>2019</v>
      </c>
      <c r="D9" s="5">
        <v>1746880000000</v>
      </c>
      <c r="E9" s="5">
        <v>1600000000000</v>
      </c>
      <c r="F9" s="5">
        <v>40357000000000</v>
      </c>
      <c r="G9" s="11">
        <v>757000000000</v>
      </c>
      <c r="H9" s="10">
        <v>6136000000000</v>
      </c>
      <c r="I9" s="5">
        <v>158320000000000</v>
      </c>
      <c r="J9" s="5">
        <f t="shared" si="0"/>
        <v>164456000000000</v>
      </c>
    </row>
    <row r="10" spans="1:16" ht="15.45" x14ac:dyDescent="0.4">
      <c r="A10">
        <v>8</v>
      </c>
      <c r="B10" s="1"/>
      <c r="C10">
        <v>2020</v>
      </c>
      <c r="D10" s="5">
        <v>1851692800000</v>
      </c>
      <c r="E10" s="5">
        <v>1600000000000</v>
      </c>
      <c r="F10" s="5">
        <v>41424000000000</v>
      </c>
      <c r="G10" s="11">
        <v>620000000000</v>
      </c>
      <c r="H10" s="10">
        <v>6116000000000</v>
      </c>
      <c r="I10" s="5">
        <v>154340000000000</v>
      </c>
      <c r="J10" s="5">
        <f t="shared" si="0"/>
        <v>160456000000000</v>
      </c>
    </row>
    <row r="11" spans="1:16" ht="15.45" x14ac:dyDescent="0.4">
      <c r="A11">
        <v>9</v>
      </c>
      <c r="B11" s="1" t="s">
        <v>5</v>
      </c>
      <c r="C11">
        <v>2017</v>
      </c>
      <c r="D11" s="5">
        <v>453971000000</v>
      </c>
      <c r="E11" s="5">
        <v>4186325000000</v>
      </c>
      <c r="F11" s="5">
        <v>35496000000000</v>
      </c>
      <c r="G11" s="11">
        <v>3642000000000</v>
      </c>
      <c r="H11" s="8">
        <v>5252000000000</v>
      </c>
      <c r="I11" s="5">
        <v>0</v>
      </c>
      <c r="J11" s="5">
        <f t="shared" si="0"/>
        <v>5252000000000</v>
      </c>
    </row>
    <row r="12" spans="1:16" ht="15.45" x14ac:dyDescent="0.4">
      <c r="A12">
        <v>10</v>
      </c>
      <c r="B12" s="1"/>
      <c r="C12">
        <v>2018</v>
      </c>
      <c r="D12" s="5">
        <v>1040688000000</v>
      </c>
      <c r="E12" s="5">
        <v>5735991000000</v>
      </c>
      <c r="F12" s="5">
        <v>29379000000000</v>
      </c>
      <c r="G12" s="11">
        <v>1329000000000</v>
      </c>
      <c r="H12" s="9">
        <v>5758000000000</v>
      </c>
      <c r="I12" s="5">
        <v>0</v>
      </c>
      <c r="J12" s="5">
        <f t="shared" si="0"/>
        <v>5758000000000</v>
      </c>
    </row>
    <row r="13" spans="1:16" ht="15.45" x14ac:dyDescent="0.4">
      <c r="A13">
        <v>11</v>
      </c>
      <c r="B13" s="1"/>
      <c r="C13">
        <v>2019</v>
      </c>
      <c r="D13" s="5">
        <v>787354000000</v>
      </c>
      <c r="E13" s="5">
        <v>159541000000</v>
      </c>
      <c r="F13" s="5">
        <v>43771000000000</v>
      </c>
      <c r="G13" s="5">
        <v>1517000000000</v>
      </c>
      <c r="H13" s="10">
        <v>6136000000000</v>
      </c>
      <c r="I13" s="5">
        <v>0</v>
      </c>
      <c r="J13" s="5">
        <f t="shared" si="0"/>
        <v>6136000000000</v>
      </c>
    </row>
    <row r="14" spans="1:16" ht="15.45" x14ac:dyDescent="0.4">
      <c r="A14">
        <v>12</v>
      </c>
      <c r="B14" s="1"/>
      <c r="C14">
        <v>2020</v>
      </c>
      <c r="D14" s="5">
        <v>52886000000</v>
      </c>
      <c r="E14" s="5">
        <v>157303000000</v>
      </c>
      <c r="F14" s="5">
        <v>47974000000000</v>
      </c>
      <c r="G14" s="5">
        <v>199000000000</v>
      </c>
      <c r="H14" s="10">
        <v>6116000000000</v>
      </c>
      <c r="I14" s="5">
        <v>0</v>
      </c>
      <c r="J14" s="5">
        <f t="shared" si="0"/>
        <v>6116000000000</v>
      </c>
    </row>
    <row r="15" spans="1:16" ht="15.45" x14ac:dyDescent="0.4">
      <c r="A15">
        <v>13</v>
      </c>
      <c r="B15" s="1" t="s">
        <v>6</v>
      </c>
      <c r="C15">
        <v>2017</v>
      </c>
      <c r="D15" s="5">
        <v>1000000000000</v>
      </c>
      <c r="E15" s="11">
        <v>9098114000000</v>
      </c>
      <c r="F15" s="5">
        <v>26310000000000</v>
      </c>
      <c r="G15" s="5">
        <v>858019000000</v>
      </c>
      <c r="H15" s="8">
        <v>5252000000000</v>
      </c>
      <c r="I15" s="5">
        <v>1358880000000000</v>
      </c>
      <c r="J15" s="5">
        <f t="shared" si="0"/>
        <v>1364132000000000</v>
      </c>
    </row>
    <row r="16" spans="1:16" ht="15.45" x14ac:dyDescent="0.4">
      <c r="A16">
        <v>14</v>
      </c>
      <c r="B16" s="1"/>
      <c r="C16">
        <v>2018</v>
      </c>
      <c r="D16" s="5">
        <v>1000000000000</v>
      </c>
      <c r="E16" s="11">
        <v>9098114000000</v>
      </c>
      <c r="F16" s="11">
        <v>56300000000000</v>
      </c>
      <c r="G16" s="5">
        <v>484847000000</v>
      </c>
      <c r="H16" s="9">
        <v>5758000000000</v>
      </c>
      <c r="I16" s="5">
        <v>102245000000000</v>
      </c>
      <c r="J16" s="5">
        <f t="shared" si="0"/>
        <v>108003000000000</v>
      </c>
    </row>
    <row r="17" spans="1:10" ht="15.45" x14ac:dyDescent="0.4">
      <c r="A17">
        <v>15</v>
      </c>
      <c r="B17" s="1"/>
      <c r="C17">
        <v>2019</v>
      </c>
      <c r="D17" s="5">
        <v>1000000000000</v>
      </c>
      <c r="E17" s="11">
        <v>10268271000000</v>
      </c>
      <c r="F17" s="5">
        <v>59990000000000</v>
      </c>
      <c r="G17" s="5">
        <v>407246000000</v>
      </c>
      <c r="H17" s="10">
        <v>6136000000000</v>
      </c>
      <c r="I17" s="5">
        <v>111171000000000</v>
      </c>
      <c r="J17" s="5">
        <f t="shared" si="0"/>
        <v>117307000000000</v>
      </c>
    </row>
    <row r="18" spans="1:10" ht="15.45" x14ac:dyDescent="0.4">
      <c r="A18">
        <v>16</v>
      </c>
      <c r="B18" s="1"/>
      <c r="C18">
        <v>2020</v>
      </c>
      <c r="D18" s="5">
        <v>1000000000000</v>
      </c>
      <c r="E18" s="11">
        <v>13039500000000</v>
      </c>
      <c r="F18" s="5">
        <v>66350000000000</v>
      </c>
      <c r="G18" s="5">
        <v>307597000000</v>
      </c>
      <c r="H18" s="10">
        <v>6116000000000</v>
      </c>
      <c r="I18" s="5">
        <v>110244000000000</v>
      </c>
      <c r="J18" s="5">
        <f t="shared" si="0"/>
        <v>116360000000000</v>
      </c>
    </row>
    <row r="19" spans="1:10" ht="30.9" x14ac:dyDescent="0.4">
      <c r="A19">
        <v>17</v>
      </c>
      <c r="B19" s="1" t="s">
        <v>7</v>
      </c>
      <c r="C19">
        <v>2017</v>
      </c>
      <c r="D19" s="5">
        <v>9995809000</v>
      </c>
      <c r="E19" s="5">
        <v>19967729000</v>
      </c>
      <c r="F19" s="5">
        <v>5977000000000</v>
      </c>
      <c r="G19" s="5">
        <v>156113000000000</v>
      </c>
      <c r="H19" s="8">
        <v>5252000000000</v>
      </c>
      <c r="I19" s="5">
        <v>10040000000000</v>
      </c>
      <c r="J19" s="5">
        <f t="shared" si="0"/>
        <v>15292000000000</v>
      </c>
    </row>
    <row r="20" spans="1:10" ht="15.45" x14ac:dyDescent="0.4">
      <c r="A20">
        <v>18</v>
      </c>
      <c r="B20" s="1"/>
      <c r="C20">
        <v>2018</v>
      </c>
      <c r="D20" s="5">
        <v>9995809000</v>
      </c>
      <c r="E20" s="5">
        <v>19967729000</v>
      </c>
      <c r="F20" s="5">
        <v>5182000000000</v>
      </c>
      <c r="G20" s="5">
        <v>126504000000000</v>
      </c>
      <c r="H20" s="9">
        <v>5758000000000</v>
      </c>
      <c r="I20" s="5">
        <v>10040000000000</v>
      </c>
      <c r="J20" s="5">
        <f t="shared" si="0"/>
        <v>15798000000000</v>
      </c>
    </row>
    <row r="21" spans="1:10" ht="15.45" x14ac:dyDescent="0.4">
      <c r="A21">
        <v>19</v>
      </c>
      <c r="B21" s="1"/>
      <c r="C21">
        <v>2019</v>
      </c>
      <c r="D21" s="5">
        <v>9995809000</v>
      </c>
      <c r="E21" s="5">
        <v>19967729000</v>
      </c>
      <c r="F21" s="5">
        <v>4202000000000</v>
      </c>
      <c r="G21" s="5">
        <v>178172000000000</v>
      </c>
      <c r="H21" s="10">
        <v>6136000000000</v>
      </c>
      <c r="I21" s="5">
        <v>10040000000000</v>
      </c>
      <c r="J21" s="5">
        <f t="shared" si="0"/>
        <v>16176000000000</v>
      </c>
    </row>
    <row r="22" spans="1:10" ht="15.45" x14ac:dyDescent="0.4">
      <c r="A22">
        <v>20</v>
      </c>
      <c r="B22" s="1"/>
      <c r="C22">
        <v>2020</v>
      </c>
      <c r="D22" s="5">
        <v>10153786000</v>
      </c>
      <c r="E22" s="5">
        <v>25031320000</v>
      </c>
      <c r="F22" s="5">
        <v>3320000000000</v>
      </c>
      <c r="G22" s="5">
        <v>166283000000000</v>
      </c>
      <c r="H22" s="10">
        <v>6116000000000</v>
      </c>
      <c r="I22" s="5">
        <v>10040000000000</v>
      </c>
      <c r="J22" s="5">
        <f t="shared" si="0"/>
        <v>16156000000000</v>
      </c>
    </row>
    <row r="23" spans="1:10" ht="30.9" x14ac:dyDescent="0.4">
      <c r="A23">
        <v>21</v>
      </c>
      <c r="B23" s="1" t="s">
        <v>8</v>
      </c>
      <c r="C23">
        <v>2017</v>
      </c>
      <c r="D23" s="5">
        <v>30000000000</v>
      </c>
      <c r="E23" s="5">
        <v>97314164336</v>
      </c>
      <c r="F23" s="5">
        <v>5498425000000</v>
      </c>
      <c r="G23" s="5">
        <v>173000000000</v>
      </c>
      <c r="H23" s="8">
        <v>5252000000000</v>
      </c>
      <c r="I23" s="11">
        <v>101524000000000</v>
      </c>
      <c r="J23" s="5">
        <f t="shared" si="0"/>
        <v>106776000000000</v>
      </c>
    </row>
    <row r="24" spans="1:10" ht="15.45" x14ac:dyDescent="0.4">
      <c r="A24">
        <v>22</v>
      </c>
      <c r="B24" s="1"/>
      <c r="C24">
        <v>2018</v>
      </c>
      <c r="D24" s="5">
        <v>30000000000</v>
      </c>
      <c r="E24" s="5">
        <v>96968550000</v>
      </c>
      <c r="F24" s="5">
        <v>6905806000000</v>
      </c>
      <c r="G24" s="5">
        <v>210003000000</v>
      </c>
      <c r="H24" s="9">
        <v>5758000000000</v>
      </c>
      <c r="I24" s="11">
        <v>7701875000000000</v>
      </c>
      <c r="J24" s="5">
        <f t="shared" si="0"/>
        <v>7707633000000000</v>
      </c>
    </row>
    <row r="25" spans="1:10" ht="15.45" x14ac:dyDescent="0.4">
      <c r="A25">
        <v>23</v>
      </c>
      <c r="B25" s="1"/>
      <c r="C25">
        <v>2019</v>
      </c>
      <c r="D25" s="5">
        <v>458495000000</v>
      </c>
      <c r="E25" s="5">
        <v>458495000000</v>
      </c>
      <c r="F25" s="5">
        <v>8707657000000</v>
      </c>
      <c r="G25" s="5">
        <v>358866000000</v>
      </c>
      <c r="H25" s="10">
        <v>6136000000000</v>
      </c>
      <c r="I25" s="11">
        <v>5480000000000</v>
      </c>
      <c r="J25" s="5">
        <f t="shared" si="0"/>
        <v>11616000000000</v>
      </c>
    </row>
    <row r="26" spans="1:10" ht="15.45" x14ac:dyDescent="0.4">
      <c r="A26">
        <v>24</v>
      </c>
      <c r="B26" s="1"/>
      <c r="C26">
        <v>2020</v>
      </c>
      <c r="D26" s="5">
        <v>576245000000</v>
      </c>
      <c r="E26" s="5">
        <v>576245000000</v>
      </c>
      <c r="F26" s="5">
        <v>7918781000000</v>
      </c>
      <c r="G26" s="5">
        <v>336258000000</v>
      </c>
      <c r="H26" s="10">
        <v>6116000000000</v>
      </c>
      <c r="I26" s="11">
        <v>5480000000000</v>
      </c>
      <c r="J26" s="5">
        <f t="shared" si="0"/>
        <v>11596000000000</v>
      </c>
    </row>
    <row r="27" spans="1:10" ht="30.9" x14ac:dyDescent="0.4">
      <c r="A27">
        <v>25</v>
      </c>
      <c r="B27" s="1" t="s">
        <v>9</v>
      </c>
      <c r="C27">
        <v>2017</v>
      </c>
      <c r="D27" s="5">
        <v>104613720748</v>
      </c>
      <c r="E27" s="11">
        <v>10411000000000</v>
      </c>
      <c r="F27" s="5">
        <v>5498425000000</v>
      </c>
      <c r="G27" s="11">
        <v>173000000000</v>
      </c>
      <c r="H27" s="8">
        <v>5252000000000</v>
      </c>
      <c r="I27" s="12">
        <v>101524000000000</v>
      </c>
      <c r="J27" s="5">
        <f t="shared" si="0"/>
        <v>106776000000000</v>
      </c>
    </row>
    <row r="28" spans="1:10" ht="15.45" x14ac:dyDescent="0.4">
      <c r="A28">
        <v>26</v>
      </c>
      <c r="B28" s="1"/>
      <c r="C28">
        <v>2018</v>
      </c>
      <c r="D28" s="5">
        <v>115394020538</v>
      </c>
      <c r="E28" s="11">
        <v>11509000000000</v>
      </c>
      <c r="F28" s="5">
        <v>4543665000000</v>
      </c>
      <c r="G28" s="11">
        <v>1687000000000</v>
      </c>
      <c r="H28" s="9">
        <v>5758000000000</v>
      </c>
      <c r="I28" s="5">
        <v>7701875000000000</v>
      </c>
      <c r="J28" s="5">
        <f t="shared" si="0"/>
        <v>7707633000000000</v>
      </c>
    </row>
    <row r="29" spans="1:10" ht="15.45" x14ac:dyDescent="0.4">
      <c r="A29">
        <v>27</v>
      </c>
      <c r="B29" s="1"/>
      <c r="C29">
        <v>2019</v>
      </c>
      <c r="D29" s="11">
        <v>200000000000</v>
      </c>
      <c r="E29" s="11">
        <v>85215382000</v>
      </c>
      <c r="F29">
        <v>2080000000</v>
      </c>
      <c r="G29" s="5">
        <v>91408832718</v>
      </c>
      <c r="H29" s="10">
        <v>6136000000000</v>
      </c>
      <c r="I29" s="5">
        <v>7701875000000000</v>
      </c>
      <c r="J29" s="5">
        <f t="shared" si="0"/>
        <v>7708011000000000</v>
      </c>
    </row>
    <row r="30" spans="1:10" ht="15.45" x14ac:dyDescent="0.4">
      <c r="A30">
        <v>28</v>
      </c>
      <c r="B30" s="1"/>
      <c r="C30">
        <v>2020</v>
      </c>
      <c r="D30" s="11">
        <v>82230000000</v>
      </c>
      <c r="E30" s="11">
        <v>115004449000</v>
      </c>
      <c r="F30">
        <v>2080000000</v>
      </c>
      <c r="G30" s="5">
        <v>76011266944</v>
      </c>
      <c r="H30" s="10">
        <v>6116000000000</v>
      </c>
      <c r="I30" s="5">
        <v>7701875000000000</v>
      </c>
      <c r="J30" s="5">
        <f t="shared" si="0"/>
        <v>7707991000000000</v>
      </c>
    </row>
    <row r="31" spans="1:10" ht="30.9" x14ac:dyDescent="0.4">
      <c r="A31">
        <v>29</v>
      </c>
      <c r="B31" s="1" t="s">
        <v>10</v>
      </c>
      <c r="C31">
        <v>2017</v>
      </c>
      <c r="D31" s="5">
        <v>40158019183</v>
      </c>
      <c r="E31" s="5">
        <v>181330129502</v>
      </c>
      <c r="F31" s="11">
        <v>1512008000000</v>
      </c>
      <c r="G31" s="5">
        <v>63485769218</v>
      </c>
      <c r="H31" s="8">
        <v>5252000000000</v>
      </c>
      <c r="I31" s="5">
        <v>0</v>
      </c>
      <c r="J31" s="5">
        <f t="shared" si="0"/>
        <v>5252000000000</v>
      </c>
    </row>
    <row r="32" spans="1:10" ht="15.45" x14ac:dyDescent="0.4">
      <c r="A32">
        <v>30</v>
      </c>
      <c r="B32" s="1"/>
      <c r="C32">
        <v>2018</v>
      </c>
      <c r="D32" s="5">
        <v>12062434983</v>
      </c>
      <c r="E32" s="5">
        <v>210917197528</v>
      </c>
      <c r="F32" s="11">
        <v>1491441000000</v>
      </c>
      <c r="G32" s="5">
        <v>56080460940</v>
      </c>
      <c r="H32" s="9">
        <v>5758000000000</v>
      </c>
      <c r="I32" s="5">
        <v>0</v>
      </c>
      <c r="J32" s="5">
        <f t="shared" si="0"/>
        <v>5758000000000</v>
      </c>
    </row>
    <row r="33" spans="1:10" ht="15.45" x14ac:dyDescent="0.4">
      <c r="A33">
        <v>31</v>
      </c>
      <c r="B33" s="1"/>
      <c r="C33">
        <v>2019</v>
      </c>
      <c r="D33" s="11">
        <v>146196000000</v>
      </c>
      <c r="E33" s="11">
        <v>598596000000</v>
      </c>
      <c r="F33" s="5">
        <v>1576000000000</v>
      </c>
      <c r="G33">
        <v>21230000000</v>
      </c>
      <c r="H33" s="10">
        <v>6136000000000</v>
      </c>
      <c r="I33" s="5">
        <v>0</v>
      </c>
      <c r="J33" s="5">
        <f t="shared" si="0"/>
        <v>6136000000000</v>
      </c>
    </row>
    <row r="34" spans="1:10" ht="15.45" x14ac:dyDescent="0.4">
      <c r="A34">
        <v>32</v>
      </c>
      <c r="B34" s="1"/>
      <c r="C34">
        <v>2020</v>
      </c>
      <c r="D34">
        <v>18693000000</v>
      </c>
      <c r="E34" s="11">
        <v>681165000000</v>
      </c>
      <c r="F34" s="5">
        <v>1576000000000</v>
      </c>
      <c r="G34">
        <v>6817000000</v>
      </c>
      <c r="H34" s="10">
        <v>6116000000000</v>
      </c>
      <c r="I34" s="5">
        <v>0</v>
      </c>
      <c r="J34" s="5">
        <f t="shared" si="0"/>
        <v>6116000000000</v>
      </c>
    </row>
    <row r="35" spans="1:10" ht="30.9" x14ac:dyDescent="0.4">
      <c r="A35">
        <v>33</v>
      </c>
      <c r="B35" s="1" t="s">
        <v>11</v>
      </c>
      <c r="C35">
        <v>2017</v>
      </c>
      <c r="D35" s="5">
        <v>613579542760</v>
      </c>
      <c r="E35" s="5">
        <v>10000000000</v>
      </c>
      <c r="F35" s="5">
        <v>473640000000000</v>
      </c>
      <c r="G35" s="5">
        <v>223321696191</v>
      </c>
      <c r="H35" s="8">
        <v>5252000000000</v>
      </c>
      <c r="I35" s="11">
        <v>80960000000000</v>
      </c>
      <c r="J35" s="5">
        <f t="shared" si="0"/>
        <v>86212000000000</v>
      </c>
    </row>
    <row r="36" spans="1:10" ht="15.45" x14ac:dyDescent="0.4">
      <c r="A36">
        <v>34</v>
      </c>
      <c r="B36" s="1"/>
      <c r="C36">
        <v>2018</v>
      </c>
      <c r="D36" s="5">
        <v>842395856639</v>
      </c>
      <c r="E36" s="5">
        <v>10000000000</v>
      </c>
      <c r="F36" s="5">
        <v>550610000000000</v>
      </c>
      <c r="G36" s="5">
        <v>236055898583</v>
      </c>
      <c r="H36" s="9">
        <v>5758000000000</v>
      </c>
      <c r="I36" s="11">
        <v>80960000000000</v>
      </c>
      <c r="J36" s="5">
        <f t="shared" si="0"/>
        <v>86718000000000</v>
      </c>
    </row>
    <row r="37" spans="1:10" ht="15.45" x14ac:dyDescent="0.4">
      <c r="A37">
        <v>35</v>
      </c>
      <c r="B37" s="1"/>
      <c r="C37">
        <v>2019</v>
      </c>
      <c r="D37" s="11">
        <v>2941000000000</v>
      </c>
      <c r="E37" s="11">
        <v>848000000000</v>
      </c>
      <c r="F37" s="5">
        <v>620490000000000</v>
      </c>
      <c r="G37" s="5">
        <v>4907000000</v>
      </c>
      <c r="H37" s="10">
        <v>6136000000000</v>
      </c>
      <c r="I37" s="11">
        <v>80960000000000</v>
      </c>
      <c r="J37" s="5">
        <f t="shared" si="0"/>
        <v>87096000000000</v>
      </c>
    </row>
    <row r="38" spans="1:10" ht="15.45" x14ac:dyDescent="0.4">
      <c r="A38">
        <v>36</v>
      </c>
      <c r="B38" s="1"/>
      <c r="C38">
        <v>2020</v>
      </c>
      <c r="D38" s="11">
        <v>14419000000000</v>
      </c>
      <c r="E38" s="11">
        <v>3398000000000</v>
      </c>
      <c r="F38" s="5">
        <v>684850000000000</v>
      </c>
      <c r="G38" s="5">
        <v>4046000000</v>
      </c>
      <c r="H38" s="10">
        <v>6116000000000</v>
      </c>
      <c r="I38" s="11">
        <v>82630000000000</v>
      </c>
      <c r="J38" s="5">
        <f t="shared" si="0"/>
        <v>88746000000000</v>
      </c>
    </row>
    <row r="39" spans="1:10" ht="30.9" x14ac:dyDescent="0.4">
      <c r="A39">
        <v>37</v>
      </c>
      <c r="B39" s="2" t="s">
        <v>12</v>
      </c>
      <c r="C39">
        <v>2017</v>
      </c>
      <c r="D39" s="11">
        <v>5418000000000</v>
      </c>
      <c r="E39" s="11">
        <v>322000000000</v>
      </c>
      <c r="F39" s="5">
        <v>149631781000000</v>
      </c>
      <c r="G39" s="11">
        <v>936000000000</v>
      </c>
      <c r="H39" s="8">
        <v>5252000000000</v>
      </c>
      <c r="I39" s="11">
        <v>0</v>
      </c>
      <c r="J39" s="5">
        <f t="shared" si="0"/>
        <v>5252000000000</v>
      </c>
    </row>
    <row r="40" spans="1:10" x14ac:dyDescent="0.4">
      <c r="A40">
        <v>38</v>
      </c>
      <c r="C40">
        <v>2018</v>
      </c>
      <c r="D40" s="11">
        <v>559000000000</v>
      </c>
      <c r="E40" s="11">
        <v>322000000000</v>
      </c>
      <c r="F40" s="11">
        <v>38775133000000</v>
      </c>
      <c r="G40" s="11">
        <v>936000000000</v>
      </c>
      <c r="H40" s="9">
        <v>5758000000000</v>
      </c>
      <c r="I40" s="11">
        <v>0</v>
      </c>
      <c r="J40" s="5">
        <f t="shared" si="0"/>
        <v>5758000000000</v>
      </c>
    </row>
    <row r="41" spans="1:10" x14ac:dyDescent="0.4">
      <c r="A41">
        <v>39</v>
      </c>
      <c r="C41">
        <v>2019</v>
      </c>
      <c r="D41" s="11">
        <v>1365000000000</v>
      </c>
      <c r="E41" s="11">
        <v>322000000000</v>
      </c>
      <c r="F41" s="11">
        <v>38775133000000</v>
      </c>
      <c r="G41" s="11">
        <v>936000000000</v>
      </c>
      <c r="H41" s="10">
        <v>6136000000000</v>
      </c>
      <c r="I41" s="11">
        <v>0</v>
      </c>
      <c r="J41" s="5">
        <f t="shared" si="0"/>
        <v>6136000000000</v>
      </c>
    </row>
    <row r="42" spans="1:10" x14ac:dyDescent="0.4">
      <c r="A42">
        <v>40</v>
      </c>
      <c r="C42">
        <v>2020</v>
      </c>
      <c r="D42" s="11">
        <v>6573000000000</v>
      </c>
      <c r="E42" s="11">
        <v>322000000000</v>
      </c>
      <c r="F42" s="11">
        <v>38775133000000</v>
      </c>
      <c r="G42" s="11">
        <v>936000000000</v>
      </c>
      <c r="H42" s="10">
        <v>6116000000000</v>
      </c>
      <c r="I42" s="11">
        <v>0</v>
      </c>
      <c r="J42" s="5">
        <f t="shared" si="0"/>
        <v>6116000000000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A65D-FEAD-48F0-9319-DC78F42B1019}">
  <dimension ref="A1:E41"/>
  <sheetViews>
    <sheetView tabSelected="1" workbookViewId="0">
      <selection activeCell="G10" sqref="G10"/>
    </sheetView>
  </sheetViews>
  <sheetFormatPr defaultRowHeight="14.6" x14ac:dyDescent="0.4"/>
  <cols>
    <col min="1" max="1" width="15.23046875" customWidth="1"/>
    <col min="2" max="2" width="15.3828125" customWidth="1"/>
    <col min="3" max="3" width="16.53515625" customWidth="1"/>
    <col min="4" max="4" width="17" customWidth="1"/>
    <col min="5" max="5" width="19.4609375" bestFit="1" customWidth="1"/>
  </cols>
  <sheetData>
    <row r="1" spans="1:5" x14ac:dyDescent="0.4">
      <c r="A1" t="s">
        <v>23</v>
      </c>
      <c r="B1" t="s">
        <v>24</v>
      </c>
      <c r="C1" t="s">
        <v>25</v>
      </c>
      <c r="D1" t="s">
        <v>26</v>
      </c>
      <c r="E1" t="s">
        <v>27</v>
      </c>
    </row>
    <row r="2" spans="1:5" x14ac:dyDescent="0.4">
      <c r="A2" s="13">
        <v>881000000000</v>
      </c>
      <c r="B2" s="13">
        <v>1391000000</v>
      </c>
      <c r="C2" s="13">
        <v>148029000000</v>
      </c>
      <c r="D2" s="13">
        <v>83183000000</v>
      </c>
      <c r="E2" s="13">
        <v>15507556000000</v>
      </c>
    </row>
    <row r="3" spans="1:5" x14ac:dyDescent="0.4">
      <c r="A3" s="13">
        <v>1668000000000</v>
      </c>
      <c r="B3" s="13">
        <v>4888000000</v>
      </c>
      <c r="C3" s="13">
        <v>166771000000</v>
      </c>
      <c r="D3" s="13">
        <v>47414000000</v>
      </c>
      <c r="E3" s="13">
        <v>16013556000000</v>
      </c>
    </row>
    <row r="4" spans="1:5" x14ac:dyDescent="0.4">
      <c r="A4" s="13">
        <v>2263600000000</v>
      </c>
      <c r="B4" s="13">
        <v>5331000000</v>
      </c>
      <c r="C4" s="13">
        <v>85428000000</v>
      </c>
      <c r="D4" s="13">
        <v>7492000000</v>
      </c>
      <c r="E4" s="13">
        <v>27257181000000</v>
      </c>
    </row>
    <row r="5" spans="1:5" x14ac:dyDescent="0.4">
      <c r="A5" s="13">
        <v>2238600000000</v>
      </c>
      <c r="B5" s="13">
        <v>89311000000</v>
      </c>
      <c r="C5" s="13">
        <v>95458000000</v>
      </c>
      <c r="D5" s="13">
        <v>4193000000</v>
      </c>
      <c r="E5" s="13">
        <v>28314673000000</v>
      </c>
    </row>
    <row r="6" spans="1:5" x14ac:dyDescent="0.4">
      <c r="A6" s="13">
        <v>700000000000</v>
      </c>
      <c r="B6" s="13">
        <v>1600000000000</v>
      </c>
      <c r="C6" s="13">
        <v>48686000000000</v>
      </c>
      <c r="D6" s="13">
        <v>737000000000</v>
      </c>
      <c r="E6" s="13">
        <v>153632000000000</v>
      </c>
    </row>
    <row r="7" spans="1:5" x14ac:dyDescent="0.4">
      <c r="A7" s="13">
        <v>1746880000000</v>
      </c>
      <c r="B7" s="13">
        <v>1600000000000</v>
      </c>
      <c r="C7" s="13">
        <v>45636000000000</v>
      </c>
      <c r="D7" s="13">
        <v>438000000000</v>
      </c>
      <c r="E7" s="13">
        <v>154138000000000</v>
      </c>
    </row>
    <row r="8" spans="1:5" x14ac:dyDescent="0.4">
      <c r="A8" s="13">
        <v>1746880000000</v>
      </c>
      <c r="B8" s="13">
        <v>1600000000000</v>
      </c>
      <c r="C8" s="13">
        <v>40357000000000</v>
      </c>
      <c r="D8" s="13">
        <v>757000000000</v>
      </c>
      <c r="E8" s="13">
        <v>164456000000000</v>
      </c>
    </row>
    <row r="9" spans="1:5" x14ac:dyDescent="0.4">
      <c r="A9" s="13">
        <v>1851692800000</v>
      </c>
      <c r="B9" s="13">
        <v>1600000000000</v>
      </c>
      <c r="C9" s="13">
        <v>41424000000000</v>
      </c>
      <c r="D9" s="13">
        <v>620000000000</v>
      </c>
      <c r="E9" s="13">
        <v>160456000000000</v>
      </c>
    </row>
    <row r="10" spans="1:5" x14ac:dyDescent="0.4">
      <c r="A10" s="13">
        <v>453971000000</v>
      </c>
      <c r="B10" s="13">
        <v>4186325000000</v>
      </c>
      <c r="C10" s="13">
        <v>35496000000000</v>
      </c>
      <c r="D10" s="13">
        <v>3642000000000</v>
      </c>
      <c r="E10" s="13">
        <v>5252000000000</v>
      </c>
    </row>
    <row r="11" spans="1:5" x14ac:dyDescent="0.4">
      <c r="A11" s="13">
        <v>1040688000000</v>
      </c>
      <c r="B11" s="13">
        <v>5735991000000</v>
      </c>
      <c r="C11" s="13">
        <v>29379000000000</v>
      </c>
      <c r="D11" s="13">
        <v>1329000000000</v>
      </c>
      <c r="E11" s="13">
        <v>5758000000000</v>
      </c>
    </row>
    <row r="12" spans="1:5" x14ac:dyDescent="0.4">
      <c r="A12" s="13">
        <v>787354000000</v>
      </c>
      <c r="B12" s="13">
        <v>159541000000</v>
      </c>
      <c r="C12" s="13">
        <v>43771000000000</v>
      </c>
      <c r="D12" s="13">
        <v>1517000000000</v>
      </c>
      <c r="E12" s="13">
        <v>6136000000000</v>
      </c>
    </row>
    <row r="13" spans="1:5" x14ac:dyDescent="0.4">
      <c r="A13" s="13">
        <v>52886000000</v>
      </c>
      <c r="B13" s="13">
        <v>157303000000</v>
      </c>
      <c r="C13" s="13">
        <v>47974000000000</v>
      </c>
      <c r="D13" s="13">
        <v>199000000000</v>
      </c>
      <c r="E13" s="13">
        <v>6116000000000</v>
      </c>
    </row>
    <row r="14" spans="1:5" x14ac:dyDescent="0.4">
      <c r="A14" s="13">
        <v>1000000000000</v>
      </c>
      <c r="B14" s="13">
        <v>9098114000000</v>
      </c>
      <c r="C14" s="13">
        <v>26310000000000</v>
      </c>
      <c r="D14" s="13">
        <v>858019000000</v>
      </c>
      <c r="E14" s="13">
        <v>1364132000000000</v>
      </c>
    </row>
    <row r="15" spans="1:5" x14ac:dyDescent="0.4">
      <c r="A15" s="13">
        <v>1000000000000</v>
      </c>
      <c r="B15" s="13">
        <v>9098114000000</v>
      </c>
      <c r="C15" s="13">
        <v>56300000000000</v>
      </c>
      <c r="D15" s="13">
        <v>484847000000</v>
      </c>
      <c r="E15" s="13">
        <v>108003000000000</v>
      </c>
    </row>
    <row r="16" spans="1:5" x14ac:dyDescent="0.4">
      <c r="A16" s="13">
        <v>1000000000000</v>
      </c>
      <c r="B16" s="13">
        <v>10268271000000</v>
      </c>
      <c r="C16" s="13">
        <v>59990000000000</v>
      </c>
      <c r="D16" s="13">
        <v>407246000000</v>
      </c>
      <c r="E16" s="13">
        <v>117307000000000</v>
      </c>
    </row>
    <row r="17" spans="1:5" x14ac:dyDescent="0.4">
      <c r="A17" s="13">
        <v>1000000000000</v>
      </c>
      <c r="B17" s="13">
        <v>13039500000000</v>
      </c>
      <c r="C17" s="13">
        <v>66350000000000</v>
      </c>
      <c r="D17" s="13">
        <v>307597000000</v>
      </c>
      <c r="E17" s="13">
        <v>116360000000000</v>
      </c>
    </row>
    <row r="18" spans="1:5" x14ac:dyDescent="0.4">
      <c r="A18" s="13">
        <v>9995809000</v>
      </c>
      <c r="B18" s="13">
        <v>19967729000</v>
      </c>
      <c r="C18" s="13">
        <v>5977000000000</v>
      </c>
      <c r="D18" s="13">
        <v>156113000000000</v>
      </c>
      <c r="E18" s="13">
        <v>15292000000000</v>
      </c>
    </row>
    <row r="19" spans="1:5" x14ac:dyDescent="0.4">
      <c r="A19" s="13">
        <v>9995809000</v>
      </c>
      <c r="B19" s="13">
        <v>19967729000</v>
      </c>
      <c r="C19" s="13">
        <v>5182000000000</v>
      </c>
      <c r="D19" s="13">
        <v>126504000000000</v>
      </c>
      <c r="E19" s="13">
        <v>15798000000000</v>
      </c>
    </row>
    <row r="20" spans="1:5" x14ac:dyDescent="0.4">
      <c r="A20" s="13">
        <v>9995809000</v>
      </c>
      <c r="B20" s="13">
        <v>19967729000</v>
      </c>
      <c r="C20" s="13">
        <v>4202000000000</v>
      </c>
      <c r="D20" s="13">
        <v>178172000000000</v>
      </c>
      <c r="E20" s="13">
        <v>16176000000000</v>
      </c>
    </row>
    <row r="21" spans="1:5" x14ac:dyDescent="0.4">
      <c r="A21" s="13">
        <v>10153786000</v>
      </c>
      <c r="B21" s="13">
        <v>25031320000</v>
      </c>
      <c r="C21" s="13">
        <v>3320000000000</v>
      </c>
      <c r="D21" s="13">
        <v>166283000000000</v>
      </c>
      <c r="E21" s="13">
        <v>16156000000000</v>
      </c>
    </row>
    <row r="22" spans="1:5" x14ac:dyDescent="0.4">
      <c r="A22" s="13">
        <v>30000000000</v>
      </c>
      <c r="B22" s="13">
        <v>97314164336</v>
      </c>
      <c r="C22" s="13">
        <v>5498425000000</v>
      </c>
      <c r="D22" s="13">
        <v>173000000000</v>
      </c>
      <c r="E22" s="13">
        <v>106776000000000</v>
      </c>
    </row>
    <row r="23" spans="1:5" x14ac:dyDescent="0.4">
      <c r="A23" s="13">
        <v>30000000000</v>
      </c>
      <c r="B23" s="13">
        <v>96968550000</v>
      </c>
      <c r="C23" s="13">
        <v>6905806000000</v>
      </c>
      <c r="D23" s="13">
        <v>210003000000</v>
      </c>
      <c r="E23" s="13">
        <v>7707633000000000</v>
      </c>
    </row>
    <row r="24" spans="1:5" x14ac:dyDescent="0.4">
      <c r="A24" s="13">
        <v>458495000000</v>
      </c>
      <c r="B24" s="13">
        <v>458495000000</v>
      </c>
      <c r="C24" s="13">
        <v>8707657000000</v>
      </c>
      <c r="D24" s="13">
        <v>358866000000</v>
      </c>
      <c r="E24" s="13">
        <v>11616000000000</v>
      </c>
    </row>
    <row r="25" spans="1:5" x14ac:dyDescent="0.4">
      <c r="A25" s="13">
        <v>576245000000</v>
      </c>
      <c r="B25" s="13">
        <v>576245000000</v>
      </c>
      <c r="C25" s="13">
        <v>7918781000000</v>
      </c>
      <c r="D25" s="13">
        <v>336258000000</v>
      </c>
      <c r="E25" s="13">
        <v>11596000000000</v>
      </c>
    </row>
    <row r="26" spans="1:5" x14ac:dyDescent="0.4">
      <c r="A26" s="13">
        <v>104613720748</v>
      </c>
      <c r="B26" s="13">
        <v>10411000000000</v>
      </c>
      <c r="C26" s="13">
        <v>5498425000000</v>
      </c>
      <c r="D26" s="13">
        <v>173000000000</v>
      </c>
      <c r="E26" s="13">
        <v>106776000000000</v>
      </c>
    </row>
    <row r="27" spans="1:5" x14ac:dyDescent="0.4">
      <c r="A27" s="13">
        <v>115394020538</v>
      </c>
      <c r="B27" s="13">
        <v>11509000000000</v>
      </c>
      <c r="C27" s="13">
        <v>4543665000000</v>
      </c>
      <c r="D27" s="13">
        <v>1687000000000</v>
      </c>
      <c r="E27" s="13">
        <v>7707633000000000</v>
      </c>
    </row>
    <row r="28" spans="1:5" x14ac:dyDescent="0.4">
      <c r="A28" s="13">
        <v>200000000000</v>
      </c>
      <c r="B28" s="13">
        <v>85215382000</v>
      </c>
      <c r="C28" s="13">
        <v>2080000000</v>
      </c>
      <c r="D28" s="13">
        <v>91408832718</v>
      </c>
      <c r="E28" s="13">
        <v>7708011000000000</v>
      </c>
    </row>
    <row r="29" spans="1:5" x14ac:dyDescent="0.4">
      <c r="A29" s="13">
        <v>82230000000</v>
      </c>
      <c r="B29" s="13">
        <v>115004449000</v>
      </c>
      <c r="C29" s="13">
        <v>2080000000</v>
      </c>
      <c r="D29" s="13">
        <v>76011266944</v>
      </c>
      <c r="E29" s="13">
        <v>7707991000000000</v>
      </c>
    </row>
    <row r="30" spans="1:5" x14ac:dyDescent="0.4">
      <c r="A30" s="13">
        <v>40158019183</v>
      </c>
      <c r="B30" s="13">
        <v>181330129502</v>
      </c>
      <c r="C30" s="13">
        <v>1512008000000</v>
      </c>
      <c r="D30" s="13">
        <v>63485769218</v>
      </c>
      <c r="E30" s="13">
        <v>5252000000000</v>
      </c>
    </row>
    <row r="31" spans="1:5" x14ac:dyDescent="0.4">
      <c r="A31" s="13">
        <v>12062434983</v>
      </c>
      <c r="B31" s="13">
        <v>210917197528</v>
      </c>
      <c r="C31" s="13">
        <v>1491441000000</v>
      </c>
      <c r="D31" s="13">
        <v>56080460940</v>
      </c>
      <c r="E31" s="13">
        <v>5758000000000</v>
      </c>
    </row>
    <row r="32" spans="1:5" x14ac:dyDescent="0.4">
      <c r="A32" s="13">
        <v>146196000000</v>
      </c>
      <c r="B32" s="13">
        <v>598596000000</v>
      </c>
      <c r="C32" s="13">
        <v>1576000000000</v>
      </c>
      <c r="D32" s="13">
        <v>21230000000</v>
      </c>
      <c r="E32" s="13">
        <v>6136000000000</v>
      </c>
    </row>
    <row r="33" spans="1:5" x14ac:dyDescent="0.4">
      <c r="A33" s="13">
        <v>18693000000</v>
      </c>
      <c r="B33" s="13">
        <v>681165000000</v>
      </c>
      <c r="C33" s="13">
        <v>1576000000000</v>
      </c>
      <c r="D33" s="13">
        <v>6817000000</v>
      </c>
      <c r="E33" s="13">
        <v>6116000000000</v>
      </c>
    </row>
    <row r="34" spans="1:5" x14ac:dyDescent="0.4">
      <c r="A34" s="13">
        <v>613579542760</v>
      </c>
      <c r="B34" s="13">
        <v>10000000000</v>
      </c>
      <c r="C34" s="13">
        <v>473640000000000</v>
      </c>
      <c r="D34" s="13">
        <v>223321696191</v>
      </c>
      <c r="E34" s="13">
        <v>86212000000000</v>
      </c>
    </row>
    <row r="35" spans="1:5" x14ac:dyDescent="0.4">
      <c r="A35" s="13">
        <v>842395856639</v>
      </c>
      <c r="B35" s="13">
        <v>10000000000</v>
      </c>
      <c r="C35" s="13">
        <v>550610000000000</v>
      </c>
      <c r="D35" s="13">
        <v>236055898583</v>
      </c>
      <c r="E35" s="13">
        <v>86718000000000</v>
      </c>
    </row>
    <row r="36" spans="1:5" x14ac:dyDescent="0.4">
      <c r="A36" s="13">
        <v>2941000000000</v>
      </c>
      <c r="B36" s="13">
        <v>848000000000</v>
      </c>
      <c r="C36" s="13">
        <v>620490000000000</v>
      </c>
      <c r="D36" s="13">
        <v>4907000000</v>
      </c>
      <c r="E36" s="13">
        <v>87096000000000</v>
      </c>
    </row>
    <row r="37" spans="1:5" x14ac:dyDescent="0.4">
      <c r="A37" s="13">
        <v>14419000000000</v>
      </c>
      <c r="B37" s="13">
        <v>3398000000000</v>
      </c>
      <c r="C37" s="13">
        <v>684850000000000</v>
      </c>
      <c r="D37" s="13">
        <v>4046000000</v>
      </c>
      <c r="E37" s="13">
        <v>88746000000000</v>
      </c>
    </row>
    <row r="38" spans="1:5" x14ac:dyDescent="0.4">
      <c r="A38" s="13">
        <v>5418000000000</v>
      </c>
      <c r="B38" s="13">
        <v>322000000000</v>
      </c>
      <c r="C38" s="13">
        <v>149631781000000</v>
      </c>
      <c r="D38" s="13">
        <v>936000000000</v>
      </c>
      <c r="E38" s="13">
        <v>5252000000000</v>
      </c>
    </row>
    <row r="39" spans="1:5" x14ac:dyDescent="0.4">
      <c r="A39" s="13">
        <v>559000000000</v>
      </c>
      <c r="B39" s="13">
        <v>322000000000</v>
      </c>
      <c r="C39" s="13">
        <v>38775133000000</v>
      </c>
      <c r="D39" s="13">
        <v>936000000000</v>
      </c>
      <c r="E39" s="13">
        <v>5758000000000</v>
      </c>
    </row>
    <row r="40" spans="1:5" x14ac:dyDescent="0.4">
      <c r="A40" s="13">
        <v>1365000000000</v>
      </c>
      <c r="B40" s="13">
        <v>322000000000</v>
      </c>
      <c r="C40" s="13">
        <v>38775133000000</v>
      </c>
      <c r="D40" s="13">
        <v>936000000000</v>
      </c>
      <c r="E40" s="13">
        <v>6136000000000</v>
      </c>
    </row>
    <row r="41" spans="1:5" x14ac:dyDescent="0.4">
      <c r="A41" s="13">
        <v>6573000000000</v>
      </c>
      <c r="B41" s="13">
        <v>322000000000</v>
      </c>
      <c r="C41" s="13">
        <v>38775133000000</v>
      </c>
      <c r="D41" s="13">
        <v>936000000000</v>
      </c>
      <c r="E41" s="13">
        <v>6116000000000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SPSS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 EWN</dc:creator>
  <cp:lastModifiedBy>Ayu EWN</cp:lastModifiedBy>
  <dcterms:created xsi:type="dcterms:W3CDTF">2023-12-01T07:45:47Z</dcterms:created>
  <dcterms:modified xsi:type="dcterms:W3CDTF">2023-12-15T02:25:50Z</dcterms:modified>
</cp:coreProperties>
</file>